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D29" i="1" s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G29" i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<sst xmlns="http://schemas.openxmlformats.org/spreadsheetml/2006/main" count="31" uniqueCount="31">
  <si>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</si>
  <si>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</si>
  <si>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</si>
  <si>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</si>
  <si>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</si>
  <si>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</si>
  <si>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</si>
  <si>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</si>
  <si>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</si>
  <si>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</si>
  <si>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</si>
  <si>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</si>
  <si>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</si>
  <si>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</si>
  <si>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</si>
  <si>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</si>
  <si>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</si>
  <si>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</si>
  <si>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</si>
  <si>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</si>
  <si>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</si>
  <si>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</si>
  <si>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</si>
  <si>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</si>
  <si>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</si>
  <si>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</si>
  <si>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Отклонение (+),(-) (2021/2020)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</si>
  <si>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01.10.2021 года</t>
  </si>
  <si>
    <t>Факт на 01.10.2020г.</t>
  </si>
  <si>
    <t>План на           2021 год        (по состоянию на 01.10.2021)</t>
  </si>
  <si>
    <t>Факт на 01.10.2021г.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</si>
</sst>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A12" zoomScaleNormal="100" workbookViewId="0">
      <selection activeCell="E29" sqref="E29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27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28</v>
      </c>
      <c r="D9" s="4" t="s">
        <v>29</v>
      </c>
      <c r="E9" s="4" t="s">
        <v>30</v>
      </c>
      <c r="F9" s="4" t="s">
        <v>2</v>
      </c>
      <c r="G9" s="4" t="s">
        <v>3</v>
      </c>
      <c r="H9" s="4" t="s">
        <v>4</v>
      </c>
      <c r="I9" s="5" t="s">
        <v>26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25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32910.699999999997</v>
      </c>
      <c r="D11" s="10">
        <v>57060</v>
      </c>
      <c r="E11" s="10">
        <v>29243.599999999999</v>
      </c>
      <c r="F11" s="25">
        <f t="shared" ref="F11:F29" si="0">ROUND(E11/D11*100,1)</f>
        <v>51.3</v>
      </c>
      <c r="G11" s="25">
        <f>E11-D11</f>
        <v>-27816.400000000001</v>
      </c>
      <c r="H11" s="25">
        <f>ROUND(E11/C11*100,1)</f>
        <v>88.9</v>
      </c>
      <c r="I11" s="26">
        <f>E11-C11</f>
        <v>-3667.0999999999985</v>
      </c>
    </row>
    <row r="12" spans="1:10" ht="17.399999999999999" thickBot="1" x14ac:dyDescent="0.35">
      <c r="A12" s="21">
        <v>2</v>
      </c>
      <c r="B12" s="12" t="s">
        <v>9</v>
      </c>
      <c r="C12" s="13">
        <v>1733</v>
      </c>
      <c r="D12" s="13">
        <v>4555</v>
      </c>
      <c r="E12" s="13">
        <v>3280.2</v>
      </c>
      <c r="F12" s="25">
        <f t="shared" si="0"/>
        <v>72</v>
      </c>
      <c r="G12" s="25">
        <f t="shared" ref="G12:G27" si="1">E12-D12</f>
        <v>-1274.8000000000002</v>
      </c>
      <c r="H12" s="25">
        <f t="shared" ref="H12:H17" si="2">ROUND(E12/C12*100,1)</f>
        <v>189.3</v>
      </c>
      <c r="I12" s="26">
        <f t="shared" ref="I12:I17" si="3">E12-C12</f>
        <v>1547.1999999999998</v>
      </c>
    </row>
    <row r="13" spans="1:10" ht="17.399999999999999" thickBot="1" x14ac:dyDescent="0.35">
      <c r="A13" s="21">
        <v>3</v>
      </c>
      <c r="B13" s="12" t="s">
        <v>11</v>
      </c>
      <c r="C13" s="13">
        <v>860.4</v>
      </c>
      <c r="D13" s="13">
        <v>2089.8000000000002</v>
      </c>
      <c r="E13" s="13">
        <v>916.2</v>
      </c>
      <c r="F13" s="25">
        <f t="shared" si="0"/>
        <v>43.8</v>
      </c>
      <c r="G13" s="25">
        <f t="shared" si="1"/>
        <v>-1173.6000000000001</v>
      </c>
      <c r="H13" s="25">
        <f t="shared" si="2"/>
        <v>106.5</v>
      </c>
      <c r="I13" s="26">
        <f t="shared" si="3"/>
        <v>55.800000000000068</v>
      </c>
    </row>
    <row r="14" spans="1:10" ht="17.399999999999999" thickBot="1" x14ac:dyDescent="0.35">
      <c r="A14" s="21">
        <v>4</v>
      </c>
      <c r="B14" s="14" t="s">
        <v>12</v>
      </c>
      <c r="C14" s="13">
        <v>477.7</v>
      </c>
      <c r="D14" s="13">
        <v>950.4</v>
      </c>
      <c r="E14" s="13">
        <v>509.4</v>
      </c>
      <c r="F14" s="25">
        <f t="shared" si="0"/>
        <v>53.6</v>
      </c>
      <c r="G14" s="25">
        <f t="shared" si="1"/>
        <v>-441</v>
      </c>
      <c r="H14" s="25">
        <f t="shared" si="2"/>
        <v>106.6</v>
      </c>
      <c r="I14" s="26">
        <f t="shared" si="3"/>
        <v>31.699999999999989</v>
      </c>
    </row>
    <row r="15" spans="1:10" ht="17.399999999999999" thickBot="1" x14ac:dyDescent="0.35">
      <c r="A15" s="21">
        <v>6</v>
      </c>
      <c r="B15" s="14" t="s">
        <v>13</v>
      </c>
      <c r="C15" s="13">
        <v>545.20000000000005</v>
      </c>
      <c r="D15" s="13">
        <v>1234</v>
      </c>
      <c r="E15" s="13">
        <v>552.5</v>
      </c>
      <c r="F15" s="25">
        <f t="shared" si="0"/>
        <v>44.8</v>
      </c>
      <c r="G15" s="25">
        <f t="shared" si="1"/>
        <v>-681.5</v>
      </c>
      <c r="H15" s="25">
        <f t="shared" si="2"/>
        <v>101.3</v>
      </c>
      <c r="I15" s="26">
        <f t="shared" si="3"/>
        <v>7.2999999999999545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835.6</v>
      </c>
      <c r="D16" s="13">
        <v>737</v>
      </c>
      <c r="E16" s="13">
        <v>300.2</v>
      </c>
      <c r="F16" s="25">
        <f t="shared" si="0"/>
        <v>40.700000000000003</v>
      </c>
      <c r="G16" s="25">
        <f t="shared" si="1"/>
        <v>-436.8</v>
      </c>
      <c r="H16" s="25">
        <f t="shared" si="2"/>
        <v>35.9</v>
      </c>
      <c r="I16" s="26">
        <f t="shared" si="3"/>
        <v>-535.40000000000009</v>
      </c>
    </row>
    <row r="17" spans="1:9" ht="17.399999999999999" thickBot="1" x14ac:dyDescent="0.35">
      <c r="A17" s="21">
        <v>8</v>
      </c>
      <c r="B17" s="15" t="s">
        <v>15</v>
      </c>
      <c r="C17" s="16">
        <v>802.2</v>
      </c>
      <c r="D17" s="16">
        <v>1336.5</v>
      </c>
      <c r="E17" s="16">
        <v>1131.3</v>
      </c>
      <c r="F17" s="25">
        <f t="shared" si="0"/>
        <v>84.6</v>
      </c>
      <c r="G17" s="25">
        <f t="shared" si="1"/>
        <v>-205.20000000000005</v>
      </c>
      <c r="H17" s="25">
        <f t="shared" si="2"/>
        <v>141</v>
      </c>
      <c r="I17" s="26">
        <f t="shared" si="3"/>
        <v>329.09999999999991</v>
      </c>
    </row>
    <row r="18" spans="1:9" ht="17.399999999999999" thickBot="1" x14ac:dyDescent="0.35">
      <c r="A18" s="21">
        <v>9</v>
      </c>
      <c r="B18" s="23" t="s">
        <v>16</v>
      </c>
      <c r="C18" s="24">
        <v>721.4</v>
      </c>
      <c r="D18" s="24">
        <v>4523.1000000000004</v>
      </c>
      <c r="E18" s="24">
        <v>3953.1</v>
      </c>
      <c r="F18" s="25">
        <f t="shared" si="0"/>
        <v>87.4</v>
      </c>
      <c r="G18" s="25">
        <f t="shared" si="1"/>
        <v>-570.00000000000045</v>
      </c>
      <c r="H18" s="25">
        <f t="shared" ref="H18:H26" si="4">ROUND(E18/C18*100,1)</f>
        <v>548</v>
      </c>
      <c r="I18" s="26">
        <f t="shared" ref="I18:I26" si="5">E18-C18</f>
        <v>3231.7</v>
      </c>
    </row>
    <row r="19" spans="1:9" ht="17.399999999999999" thickBot="1" x14ac:dyDescent="0.35">
      <c r="A19" s="21">
        <v>10</v>
      </c>
      <c r="B19" s="23" t="s">
        <v>17</v>
      </c>
      <c r="C19" s="24">
        <v>1750.9</v>
      </c>
      <c r="D19" s="24">
        <v>4816.3</v>
      </c>
      <c r="E19" s="24">
        <v>1948.3</v>
      </c>
      <c r="F19" s="25">
        <f t="shared" si="0"/>
        <v>40.5</v>
      </c>
      <c r="G19" s="25">
        <f t="shared" si="1"/>
        <v>-2868</v>
      </c>
      <c r="H19" s="25">
        <f t="shared" si="4"/>
        <v>111.3</v>
      </c>
      <c r="I19" s="26">
        <f t="shared" si="5"/>
        <v>197.39999999999986</v>
      </c>
    </row>
    <row r="20" spans="1:9" ht="17.399999999999999" thickBot="1" x14ac:dyDescent="0.35">
      <c r="A20" s="21">
        <v>11</v>
      </c>
      <c r="B20" s="23" t="s">
        <v>18</v>
      </c>
      <c r="C20" s="24">
        <v>838.8</v>
      </c>
      <c r="D20" s="24">
        <v>1871</v>
      </c>
      <c r="E20" s="24">
        <v>1158.5999999999999</v>
      </c>
      <c r="F20" s="25">
        <f t="shared" si="0"/>
        <v>61.9</v>
      </c>
      <c r="G20" s="25">
        <f t="shared" si="1"/>
        <v>-712.40000000000009</v>
      </c>
      <c r="H20" s="25">
        <f t="shared" si="4"/>
        <v>138.1</v>
      </c>
      <c r="I20" s="26">
        <f t="shared" si="5"/>
        <v>319.79999999999995</v>
      </c>
    </row>
    <row r="21" spans="1:9" ht="17.399999999999999" thickBot="1" x14ac:dyDescent="0.35">
      <c r="A21" s="21">
        <v>12</v>
      </c>
      <c r="B21" s="23" t="s">
        <v>19</v>
      </c>
      <c r="C21" s="24">
        <v>823.2</v>
      </c>
      <c r="D21" s="24">
        <v>1616</v>
      </c>
      <c r="E21" s="24">
        <v>791.3</v>
      </c>
      <c r="F21" s="25">
        <f t="shared" si="0"/>
        <v>49</v>
      </c>
      <c r="G21" s="25">
        <f t="shared" si="1"/>
        <v>-824.7</v>
      </c>
      <c r="H21" s="25">
        <f t="shared" si="4"/>
        <v>96.1</v>
      </c>
      <c r="I21" s="26">
        <f t="shared" si="5"/>
        <v>-31.900000000000091</v>
      </c>
    </row>
    <row r="22" spans="1:9" ht="17.399999999999999" thickBot="1" x14ac:dyDescent="0.35">
      <c r="A22" s="21">
        <v>13</v>
      </c>
      <c r="B22" s="23" t="s">
        <v>20</v>
      </c>
      <c r="C22" s="24">
        <v>1075</v>
      </c>
      <c r="D22" s="24">
        <v>1769</v>
      </c>
      <c r="E22" s="24">
        <v>1088</v>
      </c>
      <c r="F22" s="25">
        <f>ROUND(E22/D22*100,1)</f>
        <v>61.5</v>
      </c>
      <c r="G22" s="25">
        <f t="shared" si="1"/>
        <v>-681</v>
      </c>
      <c r="H22" s="25">
        <f t="shared" si="4"/>
        <v>101.2</v>
      </c>
      <c r="I22" s="26">
        <f t="shared" si="5"/>
        <v>13</v>
      </c>
    </row>
    <row r="23" spans="1:9" ht="17.399999999999999" thickBot="1" x14ac:dyDescent="0.35">
      <c r="A23" s="21">
        <v>15</v>
      </c>
      <c r="B23" s="23" t="s">
        <v>21</v>
      </c>
      <c r="C23" s="24">
        <v>1138</v>
      </c>
      <c r="D23" s="24">
        <v>3278.8</v>
      </c>
      <c r="E23" s="24">
        <v>1658.4</v>
      </c>
      <c r="F23" s="25">
        <f t="shared" si="0"/>
        <v>50.6</v>
      </c>
      <c r="G23" s="25">
        <f t="shared" si="1"/>
        <v>-1620.4</v>
      </c>
      <c r="H23" s="25">
        <f t="shared" si="4"/>
        <v>145.69999999999999</v>
      </c>
      <c r="I23" s="26">
        <f t="shared" si="5"/>
        <v>520.40000000000009</v>
      </c>
    </row>
    <row r="24" spans="1:9" ht="17.399999999999999" thickBot="1" x14ac:dyDescent="0.35">
      <c r="A24" s="21">
        <v>16</v>
      </c>
      <c r="B24" s="23" t="s">
        <v>23</v>
      </c>
      <c r="C24" s="24">
        <v>1376.2</v>
      </c>
      <c r="D24" s="24">
        <v>3521.9</v>
      </c>
      <c r="E24" s="24">
        <v>1142.3</v>
      </c>
      <c r="F24" s="25">
        <f t="shared" si="0"/>
        <v>32.4</v>
      </c>
      <c r="G24" s="25">
        <f t="shared" si="1"/>
        <v>-2379.6000000000004</v>
      </c>
      <c r="H24" s="25">
        <f t="shared" si="4"/>
        <v>83</v>
      </c>
      <c r="I24" s="26">
        <f t="shared" si="5"/>
        <v>-233.90000000000009</v>
      </c>
    </row>
    <row r="25" spans="1:9" ht="17.399999999999999" thickBot="1" x14ac:dyDescent="0.35">
      <c r="A25" s="21">
        <v>17</v>
      </c>
      <c r="B25" s="23" t="s">
        <v>22</v>
      </c>
      <c r="C25" s="24">
        <v>1090.2</v>
      </c>
      <c r="D25" s="24">
        <v>2078</v>
      </c>
      <c r="E25" s="24">
        <v>1123.3</v>
      </c>
      <c r="F25" s="25">
        <f t="shared" si="0"/>
        <v>54.1</v>
      </c>
      <c r="G25" s="25">
        <f t="shared" si="1"/>
        <v>-954.7</v>
      </c>
      <c r="H25" s="25">
        <f t="shared" si="4"/>
        <v>103</v>
      </c>
      <c r="I25" s="26">
        <f t="shared" si="5"/>
        <v>33.099999999999909</v>
      </c>
    </row>
    <row r="26" spans="1:9" ht="17.399999999999999" thickBot="1" x14ac:dyDescent="0.35">
      <c r="A26" s="21">
        <v>19</v>
      </c>
      <c r="B26" s="23" t="s">
        <v>24</v>
      </c>
      <c r="C26" s="24">
        <v>955.3</v>
      </c>
      <c r="D26" s="24">
        <v>2048</v>
      </c>
      <c r="E26" s="24">
        <v>1175.5999999999999</v>
      </c>
      <c r="F26" s="25">
        <f t="shared" si="0"/>
        <v>57.4</v>
      </c>
      <c r="G26" s="25">
        <f t="shared" si="1"/>
        <v>-872.40000000000009</v>
      </c>
      <c r="H26" s="25">
        <f t="shared" si="4"/>
        <v>123.1</v>
      </c>
      <c r="I26" s="26">
        <f t="shared" si="5"/>
        <v>220.29999999999995</v>
      </c>
    </row>
    <row r="27" spans="1:9" ht="24" customHeight="1" thickBot="1" x14ac:dyDescent="0.35">
      <c r="A27" s="21"/>
      <c r="B27" s="17" t="s">
        <v>6</v>
      </c>
      <c r="C27" s="32">
        <f>SUM(C11:C26)</f>
        <v>47933.799999999988</v>
      </c>
      <c r="D27" s="32">
        <f>SUM(D11:D26)</f>
        <v>93484.800000000017</v>
      </c>
      <c r="E27" s="32">
        <f>SUM(E11:E26)</f>
        <v>49972.30000000001</v>
      </c>
      <c r="F27" s="34">
        <f t="shared" si="0"/>
        <v>53.5</v>
      </c>
      <c r="G27" s="34">
        <f t="shared" si="1"/>
        <v>-43512.500000000007</v>
      </c>
      <c r="H27" s="27">
        <f>ROUND(E27/C27*100,1)</f>
        <v>104.3</v>
      </c>
      <c r="I27" s="28">
        <f>E27-C27</f>
        <v>2038.5000000000218</v>
      </c>
    </row>
    <row r="28" spans="1:9" ht="30" customHeight="1" thickBot="1" x14ac:dyDescent="0.35">
      <c r="A28" s="21"/>
      <c r="B28" s="18" t="s">
        <v>0</v>
      </c>
      <c r="C28" s="33">
        <v>118788.2</v>
      </c>
      <c r="D28" s="33">
        <v>190720.2</v>
      </c>
      <c r="E28" s="33">
        <v>149072.4</v>
      </c>
      <c r="F28" s="29">
        <f t="shared" si="0"/>
        <v>78.2</v>
      </c>
      <c r="G28" s="30">
        <f>E28-D28</f>
        <v>-41647.800000000017</v>
      </c>
      <c r="H28" s="29">
        <f>ROUND(E28/C28*100,1)</f>
        <v>125.5</v>
      </c>
      <c r="I28" s="31">
        <f>E28-C28</f>
        <v>30284.199999999997</v>
      </c>
    </row>
    <row r="29" spans="1:9" ht="39" customHeight="1" thickBot="1" x14ac:dyDescent="0.35">
      <c r="A29" s="21"/>
      <c r="B29" s="19" t="s">
        <v>1</v>
      </c>
      <c r="C29" s="32">
        <f>C27+C28</f>
        <v>166722</v>
      </c>
      <c r="D29" s="32">
        <f>D27+D28</f>
        <v>284205</v>
      </c>
      <c r="E29" s="32">
        <f>E27+E28</f>
        <v>199044.7</v>
      </c>
      <c r="F29" s="27">
        <f t="shared" si="0"/>
        <v>70</v>
      </c>
      <c r="G29" s="32">
        <f>E29-D29</f>
        <v>-85160.299999999988</v>
      </c>
      <c r="H29" s="27">
        <f>ROUND(E29/C29*100,1)</f>
        <v>119.4</v>
      </c>
      <c r="I29" s="28">
        <f>E29-C29</f>
        <v>32322.700000000012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2019-07-11T05:52:53Z</cp:lastPrinted>
  <dcterms:created xsi:type="dcterms:W3CDTF">2008-08-29T06:42:49Z</dcterms:created>
  <dcterms:modified xsi:type="dcterms:W3CDTF">2021-10-19T07:21:11Z</dcterms:modified>
</cp:coreProperties>
</file>